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12\04.06.2026-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'1'!$A$1:$I$91</definedName>
  </definedNames>
  <calcPr calcId="162913" refMode="R1C1"/>
</workbook>
</file>

<file path=xl/calcChain.xml><?xml version="1.0" encoding="utf-8"?>
<calcChain xmlns="http://schemas.openxmlformats.org/spreadsheetml/2006/main">
  <c r="G85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</calcChain>
</file>

<file path=xl/sharedStrings.xml><?xml version="1.0" encoding="utf-8"?>
<sst xmlns="http://schemas.openxmlformats.org/spreadsheetml/2006/main" count="391" uniqueCount="174">
  <si>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</si>
  <si>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</si>
  <si>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</si>
  <si>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</si>
  <si>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</si>
  <si>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</si>
  <si>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</si>
  <si>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</si>
  <si>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</si>
  <si>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</si>
  <si>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</si>
  <si>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</si>
  <si>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</si>
  <si>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</si>
  <si>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</si>
  <si>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</si>
  <si>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</si>
  <si>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</si>
  <si>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</si>
  <si>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</si>
  <si>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</si>
  <si>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</si>
  <si>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</si>
  <si>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DBV1800001</t>
  </si>
  <si>
    <t>НВЛ</t>
  </si>
  <si>
    <t>1605741</t>
  </si>
  <si>
    <t>Кабель контрольный с медными жилами, с изоляцией из ПВХ пластиката, с броней из двух стальных лент, в шланге из ПВХ пластиката пониженной горючести КВБбШвнг(А)-ХЛ 19х1,0</t>
  </si>
  <si>
    <t>М</t>
  </si>
  <si>
    <t>1796684</t>
  </si>
  <si>
    <t>Кабель контрольный КВБбШвнг(А)-ХЛ 4х2,5</t>
  </si>
  <si>
    <t>DBV1800002</t>
  </si>
  <si>
    <t>2151890</t>
  </si>
  <si>
    <t>Кабель контрольный КВБбШвнг(А)-FRLS 4х1,5</t>
  </si>
  <si>
    <t>DBV2100001</t>
  </si>
  <si>
    <t>1444684</t>
  </si>
  <si>
    <t>Кабель симметричный для интерфейса RS-485 с низким дымо- и газовыделением КИПвЭВнг(А)-LS 1x2x0,78</t>
  </si>
  <si>
    <t>VNK1000001</t>
  </si>
  <si>
    <t>1204043</t>
  </si>
  <si>
    <t>Кабель контрольный с изоляцией из поливинилхлоридного пластиката не распространяющий горение с медной жилой КВВГнг-ХЛ 14х1,5</t>
  </si>
  <si>
    <t>VNK1100002</t>
  </si>
  <si>
    <t>1134477</t>
  </si>
  <si>
    <t>Кабель контрольный с медными жилами, изоляцией из поливинилхлоридного пластиката КВБбШнг-ХЛ 4х1,5</t>
  </si>
  <si>
    <t>VNK1200003</t>
  </si>
  <si>
    <t>1004973</t>
  </si>
  <si>
    <t>Провод неизолированный для воздушных линий АС 70/11</t>
  </si>
  <si>
    <t>КГ</t>
  </si>
  <si>
    <t>VNK1300002</t>
  </si>
  <si>
    <t>1395583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</si>
  <si>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КВВГЭнг(А)-ХЛ 10х1,5</t>
  </si>
  <si>
    <t>VNK1300012</t>
  </si>
  <si>
    <t>VNK1500001</t>
  </si>
  <si>
    <t>1749316</t>
  </si>
  <si>
    <t>1749317</t>
  </si>
  <si>
    <t>Кабель управления и передачи данных КУПДнг(А) ЭВ-ХЛ 3х2х1,0</t>
  </si>
  <si>
    <t>Кабель управления и передачи данных КУПДнг(А) ВЭ-ХЛ 16х1,0</t>
  </si>
  <si>
    <t>DBV2100002</t>
  </si>
  <si>
    <t>DBV2300001</t>
  </si>
  <si>
    <t>10250684</t>
  </si>
  <si>
    <t>Кабель ВВГЭнг(A)-LS-ХЛ 4х25мс(N)-1</t>
  </si>
  <si>
    <t>DBV2300002</t>
  </si>
  <si>
    <t>2364410</t>
  </si>
  <si>
    <t>Кабель силовой с медными жилами с изоляцией и оболочкой из 
поливинилхлоридного пластиката пониженной горючести ВВГнг(A)-ХЛ 3х4ок 
(N,PE)-0,66</t>
  </si>
  <si>
    <t>DBV2400001</t>
  </si>
  <si>
    <t>10044467</t>
  </si>
  <si>
    <t>Кабель СегментЛАН U/UTP Cat5e ZHнг(A)-HF 4х2х0,52</t>
  </si>
  <si>
    <t>1397374</t>
  </si>
  <si>
    <t>Кабель для систем пожарной сигнализации КПСЭнг(А)-FRHF 1х2х0,75</t>
  </si>
  <si>
    <t>1678874</t>
  </si>
  <si>
    <t>Кабель универсальный инструментальный КУИН нг(А)-LS 5х2х1,0 ВЭ-ХЛ</t>
  </si>
  <si>
    <t>2547732</t>
  </si>
  <si>
    <t>Кабель силовой ВВГнг(A)-LS-ХЛ 5х120мк(N,PEa)-1</t>
  </si>
  <si>
    <t>DBV2400002</t>
  </si>
  <si>
    <t>10249769</t>
  </si>
  <si>
    <t>10249807</t>
  </si>
  <si>
    <t>10249809</t>
  </si>
  <si>
    <t>10249828</t>
  </si>
  <si>
    <t>Кабель силовой ППГнг(A)-HF 1х16мк-0,66</t>
  </si>
  <si>
    <t>Кабель силовой ППГнг(A)-HF 2х1,5ок(N)-0,66</t>
  </si>
  <si>
    <t>Кабель силовой ППГнг(A)-HF 5х2,5ок(N,PE)-0,66</t>
  </si>
  <si>
    <t>Кабель КИМПсЭафП-знг(A)-HF-УФ 10х2х1,0л</t>
  </si>
  <si>
    <t>10299987</t>
  </si>
  <si>
    <t>Кабель контрольный КВВГЭнг(A)-LS 10х4,0</t>
  </si>
  <si>
    <t>DBV2400009</t>
  </si>
  <si>
    <t>1130958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</si>
  <si>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4х150-1,0</t>
  </si>
  <si>
    <t>1521035</t>
  </si>
  <si>
    <t>Кабель ВВГнг(A)-LS 5х50ок(N,PE)-0,66</t>
  </si>
  <si>
    <t>1972828</t>
  </si>
  <si>
    <t>Кабель для систем пожарной сигнализации КПСЭнг(А)-FRHF 1х2х1</t>
  </si>
  <si>
    <t>20035676</t>
  </si>
  <si>
    <t>Кабель контрольный с медными жилами с изоляцией и оболочкой из 
поливинилхлоридного пластиката КВВГЭнг(A)-LS-ХЛ 14х1,0</t>
  </si>
  <si>
    <t>1295235</t>
  </si>
  <si>
    <t>Кабель силовой с медными жилами с изоляцией и оболочкой из поливинилхлоридного пластиката пониженной горючести ВВГнг-ХЛ 3х2,5(ож)- 1,0</t>
  </si>
  <si>
    <t>2012102</t>
  </si>
  <si>
    <t>Кабель силовой с медными жилами с изоляцией и оболочкой из поливинилхлоридного пластиката пониженной горючести ВВГнг(A)-LS 3х2 ,5ок- 0,66</t>
  </si>
  <si>
    <t>DBV2400003</t>
  </si>
  <si>
    <t>10321773</t>
  </si>
  <si>
    <t>Кабель КИМПсЭафлБП-знг(A)-HF 4х2х0,6л</t>
  </si>
  <si>
    <t>DBV2400005</t>
  </si>
  <si>
    <t>1190529</t>
  </si>
  <si>
    <t>Кабель силовой с медными жилами с изоляцией и оболочкой из поливинилхлоридного пластиката пониженной горючести ВВГнг-ХЛ 3х2,5-0,66</t>
  </si>
  <si>
    <t>DBV2500001</t>
  </si>
  <si>
    <t>1006217</t>
  </si>
  <si>
    <t>Провод с медной жилой с поливинилхлоридной изоляцией ПВ1 4,0</t>
  </si>
  <si>
    <t>10250271</t>
  </si>
  <si>
    <t>10250649</t>
  </si>
  <si>
    <t>10250659</t>
  </si>
  <si>
    <t>Кабель ВВГнг(A)-FRLS-ХЛ 2х25мс(N)-1</t>
  </si>
  <si>
    <t>Кабель ВВГнг(A)-LS-ХЛ 3х25мс(N,PE)-1</t>
  </si>
  <si>
    <t>Кабель ВВГнг(A)-LS-ХЛ 4х25мс(N)-1</t>
  </si>
  <si>
    <t>1174514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</si>
  <si>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ВБбШвнг-ХЛ 3х4-0,66</t>
  </si>
  <si>
    <t>1247907</t>
  </si>
  <si>
    <t>Кабель контрольный с медными жилами, изоляцией из поливинилхлоридного пластиката КВБбШнг-ХЛ 5х2,5</t>
  </si>
  <si>
    <t>1350308</t>
  </si>
  <si>
    <t>Кабель ВВГнг-LS 3х16+1х10-0,66</t>
  </si>
  <si>
    <t>1395374</t>
  </si>
  <si>
    <t>Кабель силовой с медными жилами с изоляцией и оболочкой из поливинилхлоридного пластиката пониженной горючести ВВГнг(A)-ХЛ 3х2,5ок-0 ,66</t>
  </si>
  <si>
    <t>2319925</t>
  </si>
  <si>
    <t>Кабель контрольный КВВГнг(A)-LS-ХЛ 4х2,5</t>
  </si>
  <si>
    <t>DBV2500002</t>
  </si>
  <si>
    <t>1930265</t>
  </si>
  <si>
    <t>Кабель силовой ВВГнг(A)-ХЛ 3х2,5ок-0,66</t>
  </si>
  <si>
    <t>2394072</t>
  </si>
  <si>
    <t>Кабель силовой ВВГнг(A)-ХЛ 3х1,5-0,66</t>
  </si>
  <si>
    <t>2545614</t>
  </si>
  <si>
    <t>Кабель контрольный КВВГЭнг(A)-LS-ХЛ 5х1,5</t>
  </si>
  <si>
    <t>DBV2500003</t>
  </si>
  <si>
    <t>2112307</t>
  </si>
  <si>
    <t>Провод силовой ПуВ 2,5</t>
  </si>
  <si>
    <t>DBV2500011</t>
  </si>
  <si>
    <t>1403559</t>
  </si>
  <si>
    <t>Провод одножильный с медной гибкой жилой, с изоляцией из поливинилхлоридного пластиката, без оболочки, зелено-желтый ПуГВ 1х6 З-Ж</t>
  </si>
  <si>
    <t>DBV25R0001</t>
  </si>
  <si>
    <t>1310006</t>
  </si>
  <si>
    <t>Кабель NETLAN EC-UU004-5E-PVC-GY витая пара, категория 5, 4 пары, CM медь, 24 AWG, PVC, внутренний, одножильный, 100MHz</t>
  </si>
  <si>
    <t>2509996</t>
  </si>
  <si>
    <t>Кабель телефонный ПРППМтр 2х1,2</t>
  </si>
  <si>
    <t>10018957</t>
  </si>
  <si>
    <t>Кабель силовой с медными жилами с изоляцией и оболочкой из поливинилхлоридного пластиката пониженной горючести ВВГнг(A)-LS 3х4ок(N ,PE)-1</t>
  </si>
  <si>
    <t>1452598</t>
  </si>
  <si>
    <t>Кабель силовой Nexans Alsecure Plus N2XH FE 180 1х16rm 0,6/1kV</t>
  </si>
  <si>
    <t>1603965</t>
  </si>
  <si>
    <t>Кабель силовой с медными жилами с изоляцией и оболочкой из поливинилхлоридного пластиката пониженной пожароопасности ВВГнг(A)-FRLS 3 х2,5ок(N,PE)-0,66</t>
  </si>
  <si>
    <t>1660810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</si>
  <si>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t>
  </si>
  <si>
    <t>DBV2500006</t>
  </si>
  <si>
    <t>1672486</t>
  </si>
  <si>
    <t>Кабель для систем пожарной сигнализации КПСЭнг(А)-FRLS 5х2х0,5</t>
  </si>
  <si>
    <t>2260207</t>
  </si>
  <si>
    <t>Кабель КПСЭнг(A)-FRLS 1х2х1,0</t>
  </si>
  <si>
    <t>10003720</t>
  </si>
  <si>
    <t>Кабель контрольный КВВГЭнг(A)-LS-ХЛ 14х1,5</t>
  </si>
  <si>
    <t>10103735</t>
  </si>
  <si>
    <t>Кабель контрольный КГВВнг(A)-ХЛ 4х6,0</t>
  </si>
  <si>
    <t>10299996</t>
  </si>
  <si>
    <t>Кабель контрольный КВВГЭнг(A)-LS-ХЛ 10х2,5</t>
  </si>
  <si>
    <t>10404858</t>
  </si>
  <si>
    <t>Кабель КИМЭафВ-внг(A)-LS 19х1,0ожл</t>
  </si>
  <si>
    <t>10441691</t>
  </si>
  <si>
    <t>Кабель КИМЭИмфЭмфПнг(A)-УФ 2х2х1,0л</t>
  </si>
  <si>
    <t>10482215</t>
  </si>
  <si>
    <t>Кабель радиочастотный РК 75-2-22</t>
  </si>
  <si>
    <t>10127303</t>
  </si>
  <si>
    <t>Кабель КВВГнг(A)-ХЛ 4х1,0</t>
  </si>
  <si>
    <t>2544718</t>
  </si>
  <si>
    <t>Кабель контрольный КВВГЭнг(A)-LS-ХЛ 4х2,5</t>
  </si>
  <si>
    <t>DBV2600001</t>
  </si>
  <si>
    <t>1264711</t>
  </si>
  <si>
    <t>Кабель контрольный с медными жилами, изоляцией из поливинилхлоридного пластиката КВБбШнг-ХЛ 19х1,5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</si>
  <si>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</si>
  <si>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НВЛ-2026/12</t>
    </r>
  </si>
  <si>
    <t>DBV2600002</t>
  </si>
  <si>
    <t>Наименование лота:  "Продукция кабельная (Кабель контрольный с медными жилами, изоляцией из поливинилхлоридного пластиката КВБбШнг-ХЛ 19х1,5; Кабель контрольный КГВВнг(A)-ХЛ 4х6,0; Кабель силовой ВВГнг(A)-LS-ХЛ 5х120мк(N,PEa)-1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</si>
</sst>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6"/>
  <sheetViews>
    <sheetView tabSelected="1" view="pageBreakPreview" zoomScale="85" zoomScaleNormal="80" zoomScaleSheetLayoutView="85" workbookViewId="0">
      <selection activeCell="E13" sqref="E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3" customHeight="1" x14ac:dyDescent="0.25">
      <c r="A3" s="57" t="s">
        <v>173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171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170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273.37</v>
      </c>
      <c r="I12" s="27">
        <v>43406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27</v>
      </c>
      <c r="G13" s="33">
        <v>2</v>
      </c>
      <c r="H13" s="32">
        <v>108.89</v>
      </c>
      <c r="I13" s="27">
        <v>43497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77" si="0"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27</v>
      </c>
      <c r="G14" s="33">
        <v>8</v>
      </c>
      <c r="H14" s="32">
        <v>127.42</v>
      </c>
      <c r="I14" s="27">
        <v>43497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24</v>
      </c>
      <c r="D15" s="25" t="s">
        <v>34</v>
      </c>
      <c r="E15" s="26" t="s">
        <v>35</v>
      </c>
      <c r="F15" s="25" t="s">
        <v>27</v>
      </c>
      <c r="G15" s="33">
        <v>1</v>
      </c>
      <c r="H15" s="32">
        <v>35.32119264</v>
      </c>
      <c r="I15" s="27">
        <v>41523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24</v>
      </c>
      <c r="D16" s="25" t="s">
        <v>37</v>
      </c>
      <c r="E16" s="26" t="s">
        <v>38</v>
      </c>
      <c r="F16" s="25" t="s">
        <v>27</v>
      </c>
      <c r="G16" s="33">
        <v>4</v>
      </c>
      <c r="H16" s="32">
        <v>50.814247359999996</v>
      </c>
      <c r="I16" s="27">
        <v>40434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39</v>
      </c>
      <c r="C17" s="25" t="s">
        <v>24</v>
      </c>
      <c r="D17" s="25" t="s">
        <v>40</v>
      </c>
      <c r="E17" s="26" t="s">
        <v>41</v>
      </c>
      <c r="F17" s="25" t="s">
        <v>27</v>
      </c>
      <c r="G17" s="33">
        <v>2.34</v>
      </c>
      <c r="H17" s="32">
        <v>23.745144383999992</v>
      </c>
      <c r="I17" s="27">
        <v>40603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42</v>
      </c>
      <c r="C18" s="25" t="s">
        <v>24</v>
      </c>
      <c r="D18" s="25" t="s">
        <v>43</v>
      </c>
      <c r="E18" s="26" t="s">
        <v>44</v>
      </c>
      <c r="F18" s="25" t="s">
        <v>45</v>
      </c>
      <c r="G18" s="33">
        <v>2.6120000000000001</v>
      </c>
      <c r="H18" s="32">
        <v>241.55333333333331</v>
      </c>
      <c r="I18" s="27">
        <v>40954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46</v>
      </c>
      <c r="C19" s="25" t="s">
        <v>24</v>
      </c>
      <c r="D19" s="25" t="s">
        <v>47</v>
      </c>
      <c r="E19" s="26" t="s">
        <v>48</v>
      </c>
      <c r="F19" s="25" t="s">
        <v>27</v>
      </c>
      <c r="G19" s="33">
        <v>3</v>
      </c>
      <c r="H19" s="32">
        <v>42.958363519999999</v>
      </c>
      <c r="I19" s="27">
        <v>41324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49</v>
      </c>
      <c r="C20" s="25" t="s">
        <v>24</v>
      </c>
      <c r="D20" s="25" t="s">
        <v>40</v>
      </c>
      <c r="E20" s="26" t="s">
        <v>41</v>
      </c>
      <c r="F20" s="25" t="s">
        <v>27</v>
      </c>
      <c r="G20" s="33">
        <v>6.59</v>
      </c>
      <c r="H20" s="32">
        <v>14.999640767999999</v>
      </c>
      <c r="I20" s="27">
        <v>41548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50</v>
      </c>
      <c r="C21" s="25" t="s">
        <v>24</v>
      </c>
      <c r="D21" s="25" t="s">
        <v>51</v>
      </c>
      <c r="E21" s="26" t="s">
        <v>53</v>
      </c>
      <c r="F21" s="25" t="s">
        <v>27</v>
      </c>
      <c r="G21" s="33">
        <v>5</v>
      </c>
      <c r="H21" s="32">
        <v>84.805098569999998</v>
      </c>
      <c r="I21" s="27">
        <v>42064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50</v>
      </c>
      <c r="C22" s="25" t="s">
        <v>24</v>
      </c>
      <c r="D22" s="25" t="s">
        <v>52</v>
      </c>
      <c r="E22" s="26" t="s">
        <v>54</v>
      </c>
      <c r="F22" s="25" t="s">
        <v>27</v>
      </c>
      <c r="G22" s="33">
        <v>3</v>
      </c>
      <c r="H22" s="32">
        <v>170.37023126999998</v>
      </c>
      <c r="I22" s="27">
        <v>42051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55</v>
      </c>
      <c r="C23" s="25" t="s">
        <v>24</v>
      </c>
      <c r="D23" s="25" t="s">
        <v>43</v>
      </c>
      <c r="E23" s="26" t="s">
        <v>44</v>
      </c>
      <c r="F23" s="25" t="s">
        <v>45</v>
      </c>
      <c r="G23" s="33">
        <v>5</v>
      </c>
      <c r="H23" s="32">
        <v>212.34</v>
      </c>
      <c r="I23" s="27">
        <v>40283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56</v>
      </c>
      <c r="C24" s="25" t="s">
        <v>24</v>
      </c>
      <c r="D24" s="25" t="s">
        <v>57</v>
      </c>
      <c r="E24" s="26" t="s">
        <v>58</v>
      </c>
      <c r="F24" s="25" t="s">
        <v>27</v>
      </c>
      <c r="G24" s="33">
        <v>3</v>
      </c>
      <c r="H24" s="32">
        <v>1471.8344999999999</v>
      </c>
      <c r="I24" s="27">
        <v>44819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59</v>
      </c>
      <c r="C25" s="25" t="s">
        <v>24</v>
      </c>
      <c r="D25" s="25" t="s">
        <v>60</v>
      </c>
      <c r="E25" s="26" t="s">
        <v>61</v>
      </c>
      <c r="F25" s="25" t="s">
        <v>27</v>
      </c>
      <c r="G25" s="33">
        <v>4</v>
      </c>
      <c r="H25" s="32">
        <v>279.13149999999996</v>
      </c>
      <c r="I25" s="27">
        <v>44774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62</v>
      </c>
      <c r="C26" s="25" t="s">
        <v>24</v>
      </c>
      <c r="D26" s="25" t="s">
        <v>63</v>
      </c>
      <c r="E26" s="26" t="s">
        <v>64</v>
      </c>
      <c r="F26" s="25" t="s">
        <v>27</v>
      </c>
      <c r="G26" s="33">
        <v>9</v>
      </c>
      <c r="H26" s="32">
        <v>51.492999999999995</v>
      </c>
      <c r="I26" s="27">
        <v>44743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62</v>
      </c>
      <c r="C27" s="25" t="s">
        <v>24</v>
      </c>
      <c r="D27" s="25" t="s">
        <v>65</v>
      </c>
      <c r="E27" s="26" t="s">
        <v>66</v>
      </c>
      <c r="F27" s="25" t="s">
        <v>27</v>
      </c>
      <c r="G27" s="33">
        <v>5</v>
      </c>
      <c r="H27" s="32">
        <v>67.729810839999985</v>
      </c>
      <c r="I27" s="27">
        <v>44922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62</v>
      </c>
      <c r="C28" s="25" t="s">
        <v>24</v>
      </c>
      <c r="D28" s="25" t="s">
        <v>67</v>
      </c>
      <c r="E28" s="26" t="s">
        <v>68</v>
      </c>
      <c r="F28" s="25" t="s">
        <v>27</v>
      </c>
      <c r="G28" s="33">
        <v>6</v>
      </c>
      <c r="H28" s="32">
        <v>441.0619706</v>
      </c>
      <c r="I28" s="27">
        <v>44873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62</v>
      </c>
      <c r="C29" s="25" t="s">
        <v>24</v>
      </c>
      <c r="D29" s="25" t="s">
        <v>69</v>
      </c>
      <c r="E29" s="26" t="s">
        <v>70</v>
      </c>
      <c r="F29" s="25" t="s">
        <v>27</v>
      </c>
      <c r="G29" s="33">
        <v>8</v>
      </c>
      <c r="H29" s="32">
        <v>3095</v>
      </c>
      <c r="I29" s="27">
        <v>44867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62</v>
      </c>
      <c r="C30" s="25" t="s">
        <v>24</v>
      </c>
      <c r="D30" s="25" t="s">
        <v>72</v>
      </c>
      <c r="E30" s="26" t="s">
        <v>76</v>
      </c>
      <c r="F30" s="25" t="s">
        <v>27</v>
      </c>
      <c r="G30" s="33">
        <v>1</v>
      </c>
      <c r="H30" s="32">
        <v>890.86799999999982</v>
      </c>
      <c r="I30" s="27">
        <v>44986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71</v>
      </c>
      <c r="C31" s="25" t="s">
        <v>24</v>
      </c>
      <c r="D31" s="25" t="s">
        <v>72</v>
      </c>
      <c r="E31" s="26" t="s">
        <v>76</v>
      </c>
      <c r="F31" s="25" t="s">
        <v>27</v>
      </c>
      <c r="G31" s="33">
        <v>1</v>
      </c>
      <c r="H31" s="32">
        <v>890.86799999999982</v>
      </c>
      <c r="I31" s="27">
        <v>44986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62</v>
      </c>
      <c r="C32" s="25" t="s">
        <v>24</v>
      </c>
      <c r="D32" s="25" t="s">
        <v>73</v>
      </c>
      <c r="E32" s="26" t="s">
        <v>77</v>
      </c>
      <c r="F32" s="25" t="s">
        <v>27</v>
      </c>
      <c r="G32" s="33">
        <v>2</v>
      </c>
      <c r="H32" s="32">
        <v>110.64449999999999</v>
      </c>
      <c r="I32" s="27">
        <v>44986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71</v>
      </c>
      <c r="C33" s="25" t="s">
        <v>24</v>
      </c>
      <c r="D33" s="25" t="s">
        <v>73</v>
      </c>
      <c r="E33" s="26" t="s">
        <v>77</v>
      </c>
      <c r="F33" s="25" t="s">
        <v>27</v>
      </c>
      <c r="G33" s="33">
        <v>2</v>
      </c>
      <c r="H33" s="32">
        <v>110.64449999999999</v>
      </c>
      <c r="I33" s="27">
        <v>44986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62</v>
      </c>
      <c r="C34" s="25" t="s">
        <v>24</v>
      </c>
      <c r="D34" s="25" t="s">
        <v>74</v>
      </c>
      <c r="E34" s="26" t="s">
        <v>78</v>
      </c>
      <c r="F34" s="25" t="s">
        <v>27</v>
      </c>
      <c r="G34" s="33">
        <v>1</v>
      </c>
      <c r="H34" s="32">
        <v>1080.163</v>
      </c>
      <c r="I34" s="27">
        <v>44986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62</v>
      </c>
      <c r="C35" s="25" t="s">
        <v>24</v>
      </c>
      <c r="D35" s="25" t="s">
        <v>75</v>
      </c>
      <c r="E35" s="26" t="s">
        <v>79</v>
      </c>
      <c r="F35" s="25" t="s">
        <v>27</v>
      </c>
      <c r="G35" s="33">
        <v>3</v>
      </c>
      <c r="H35" s="32">
        <v>1867.79</v>
      </c>
      <c r="I35" s="27">
        <v>44964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62</v>
      </c>
      <c r="C36" s="25" t="s">
        <v>24</v>
      </c>
      <c r="D36" s="25" t="s">
        <v>80</v>
      </c>
      <c r="E36" s="26" t="s">
        <v>81</v>
      </c>
      <c r="F36" s="25" t="s">
        <v>27</v>
      </c>
      <c r="G36" s="33">
        <v>6</v>
      </c>
      <c r="H36" s="32">
        <v>539.77549999999997</v>
      </c>
      <c r="I36" s="27">
        <v>44986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82</v>
      </c>
      <c r="C37" s="25" t="s">
        <v>24</v>
      </c>
      <c r="D37" s="25" t="s">
        <v>83</v>
      </c>
      <c r="E37" s="26" t="s">
        <v>84</v>
      </c>
      <c r="F37" s="25" t="s">
        <v>27</v>
      </c>
      <c r="G37" s="33">
        <v>3</v>
      </c>
      <c r="H37" s="32">
        <v>2499.6240000000007</v>
      </c>
      <c r="I37" s="27">
        <v>41499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62</v>
      </c>
      <c r="C38" s="25" t="s">
        <v>24</v>
      </c>
      <c r="D38" s="25" t="s">
        <v>85</v>
      </c>
      <c r="E38" s="26" t="s">
        <v>86</v>
      </c>
      <c r="F38" s="25" t="s">
        <v>27</v>
      </c>
      <c r="G38" s="33">
        <v>5</v>
      </c>
      <c r="H38" s="32">
        <v>1381.288</v>
      </c>
      <c r="I38" s="27">
        <v>41275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62</v>
      </c>
      <c r="C39" s="25" t="s">
        <v>24</v>
      </c>
      <c r="D39" s="25" t="s">
        <v>87</v>
      </c>
      <c r="E39" s="26" t="s">
        <v>88</v>
      </c>
      <c r="F39" s="25" t="s">
        <v>27</v>
      </c>
      <c r="G39" s="33">
        <v>5</v>
      </c>
      <c r="H39" s="32">
        <v>147.24549999999999</v>
      </c>
      <c r="I39" s="27">
        <v>44922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62</v>
      </c>
      <c r="C40" s="25" t="s">
        <v>24</v>
      </c>
      <c r="D40" s="25" t="s">
        <v>89</v>
      </c>
      <c r="E40" s="26" t="s">
        <v>90</v>
      </c>
      <c r="F40" s="25" t="s">
        <v>27</v>
      </c>
      <c r="G40" s="33">
        <v>6</v>
      </c>
      <c r="H40" s="32">
        <v>201.81600000000003</v>
      </c>
      <c r="I40" s="27">
        <v>45017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62</v>
      </c>
      <c r="C41" s="25" t="s">
        <v>24</v>
      </c>
      <c r="D41" s="25" t="s">
        <v>91</v>
      </c>
      <c r="E41" s="26" t="s">
        <v>92</v>
      </c>
      <c r="F41" s="25" t="s">
        <v>27</v>
      </c>
      <c r="G41" s="33">
        <v>5</v>
      </c>
      <c r="H41" s="32">
        <v>98.24</v>
      </c>
      <c r="I41" s="27">
        <v>40734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62</v>
      </c>
      <c r="C42" s="25" t="s">
        <v>24</v>
      </c>
      <c r="D42" s="25" t="s">
        <v>93</v>
      </c>
      <c r="E42" s="26" t="s">
        <v>94</v>
      </c>
      <c r="F42" s="25" t="s">
        <v>27</v>
      </c>
      <c r="G42" s="33">
        <v>1</v>
      </c>
      <c r="H42" s="32">
        <v>56.678000000000004</v>
      </c>
      <c r="I42" s="27">
        <v>42856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95</v>
      </c>
      <c r="C43" s="25" t="s">
        <v>24</v>
      </c>
      <c r="D43" s="25" t="s">
        <v>96</v>
      </c>
      <c r="E43" s="26" t="s">
        <v>97</v>
      </c>
      <c r="F43" s="25" t="s">
        <v>27</v>
      </c>
      <c r="G43" s="33">
        <v>5</v>
      </c>
      <c r="H43" s="32">
        <v>560.75399999999991</v>
      </c>
      <c r="I43" s="27">
        <v>45170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98</v>
      </c>
      <c r="C44" s="25" t="s">
        <v>24</v>
      </c>
      <c r="D44" s="25" t="s">
        <v>99</v>
      </c>
      <c r="E44" s="26" t="s">
        <v>100</v>
      </c>
      <c r="F44" s="25" t="s">
        <v>27</v>
      </c>
      <c r="G44" s="33">
        <v>1</v>
      </c>
      <c r="H44" s="32">
        <v>81.664000000000016</v>
      </c>
      <c r="I44" s="27">
        <v>40283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101</v>
      </c>
      <c r="C45" s="25" t="s">
        <v>24</v>
      </c>
      <c r="D45" s="25" t="s">
        <v>102</v>
      </c>
      <c r="E45" s="26" t="s">
        <v>103</v>
      </c>
      <c r="F45" s="25" t="s">
        <v>27</v>
      </c>
      <c r="G45" s="33">
        <v>2</v>
      </c>
      <c r="H45" s="32">
        <v>25.144000000000002</v>
      </c>
      <c r="I45" s="27">
        <v>40918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101</v>
      </c>
      <c r="C46" s="25" t="s">
        <v>24</v>
      </c>
      <c r="D46" s="25" t="s">
        <v>104</v>
      </c>
      <c r="E46" s="26" t="s">
        <v>107</v>
      </c>
      <c r="F46" s="25" t="s">
        <v>27</v>
      </c>
      <c r="G46" s="33">
        <v>5</v>
      </c>
      <c r="H46" s="32">
        <v>736.83100000000002</v>
      </c>
      <c r="I46" s="27">
        <v>44819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101</v>
      </c>
      <c r="C47" s="25" t="s">
        <v>24</v>
      </c>
      <c r="D47" s="25" t="s">
        <v>105</v>
      </c>
      <c r="E47" s="26" t="s">
        <v>108</v>
      </c>
      <c r="F47" s="25" t="s">
        <v>27</v>
      </c>
      <c r="G47" s="33">
        <v>7</v>
      </c>
      <c r="H47" s="32">
        <v>950.41050000000007</v>
      </c>
      <c r="I47" s="27">
        <v>44819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101</v>
      </c>
      <c r="C48" s="25" t="s">
        <v>24</v>
      </c>
      <c r="D48" s="25" t="s">
        <v>106</v>
      </c>
      <c r="E48" s="26" t="s">
        <v>109</v>
      </c>
      <c r="F48" s="25" t="s">
        <v>27</v>
      </c>
      <c r="G48" s="33">
        <v>2</v>
      </c>
      <c r="H48" s="32">
        <v>1571.684</v>
      </c>
      <c r="I48" s="27">
        <v>44819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101</v>
      </c>
      <c r="C49" s="25" t="s">
        <v>24</v>
      </c>
      <c r="D49" s="25" t="s">
        <v>110</v>
      </c>
      <c r="E49" s="26" t="s">
        <v>111</v>
      </c>
      <c r="F49" s="25" t="s">
        <v>27</v>
      </c>
      <c r="G49" s="33">
        <v>5</v>
      </c>
      <c r="H49" s="32">
        <v>113.458</v>
      </c>
      <c r="I49" s="27">
        <v>42797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101</v>
      </c>
      <c r="C50" s="25" t="s">
        <v>24</v>
      </c>
      <c r="D50" s="25" t="s">
        <v>112</v>
      </c>
      <c r="E50" s="26" t="s">
        <v>113</v>
      </c>
      <c r="F50" s="25" t="s">
        <v>27</v>
      </c>
      <c r="G50" s="33">
        <v>5</v>
      </c>
      <c r="H50" s="32">
        <v>136.584</v>
      </c>
      <c r="I50" s="27">
        <v>40452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101</v>
      </c>
      <c r="C51" s="25" t="s">
        <v>24</v>
      </c>
      <c r="D51" s="25" t="s">
        <v>114</v>
      </c>
      <c r="E51" s="26" t="s">
        <v>115</v>
      </c>
      <c r="F51" s="25" t="s">
        <v>27</v>
      </c>
      <c r="G51" s="33">
        <v>5</v>
      </c>
      <c r="H51" s="32">
        <v>648.36800000000005</v>
      </c>
      <c r="I51" s="27">
        <v>40634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101</v>
      </c>
      <c r="C52" s="25" t="s">
        <v>24</v>
      </c>
      <c r="D52" s="25" t="s">
        <v>116</v>
      </c>
      <c r="E52" s="26" t="s">
        <v>117</v>
      </c>
      <c r="F52" s="25" t="s">
        <v>27</v>
      </c>
      <c r="G52" s="33">
        <v>5</v>
      </c>
      <c r="H52" s="32">
        <v>86.360000000000014</v>
      </c>
      <c r="I52" s="27">
        <v>40918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101</v>
      </c>
      <c r="C53" s="25" t="s">
        <v>24</v>
      </c>
      <c r="D53" s="25" t="s">
        <v>118</v>
      </c>
      <c r="E53" s="26" t="s">
        <v>119</v>
      </c>
      <c r="F53" s="25" t="s">
        <v>27</v>
      </c>
      <c r="G53" s="33">
        <v>3</v>
      </c>
      <c r="H53" s="32">
        <v>162.71550000000002</v>
      </c>
      <c r="I53" s="27">
        <v>44811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120</v>
      </c>
      <c r="C54" s="25" t="s">
        <v>24</v>
      </c>
      <c r="D54" s="25" t="s">
        <v>104</v>
      </c>
      <c r="E54" s="26" t="s">
        <v>107</v>
      </c>
      <c r="F54" s="25" t="s">
        <v>27</v>
      </c>
      <c r="G54" s="33">
        <v>4</v>
      </c>
      <c r="H54" s="32">
        <v>736.83100000000002</v>
      </c>
      <c r="I54" s="27">
        <v>44819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120</v>
      </c>
      <c r="C55" s="25" t="s">
        <v>24</v>
      </c>
      <c r="D55" s="25" t="s">
        <v>106</v>
      </c>
      <c r="E55" s="26" t="s">
        <v>109</v>
      </c>
      <c r="F55" s="25" t="s">
        <v>27</v>
      </c>
      <c r="G55" s="33">
        <v>5</v>
      </c>
      <c r="H55" s="32">
        <v>1571.684</v>
      </c>
      <c r="I55" s="27">
        <v>44819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120</v>
      </c>
      <c r="C56" s="25" t="s">
        <v>24</v>
      </c>
      <c r="D56" s="25" t="s">
        <v>65</v>
      </c>
      <c r="E56" s="26" t="s">
        <v>66</v>
      </c>
      <c r="F56" s="25" t="s">
        <v>27</v>
      </c>
      <c r="G56" s="33">
        <v>5</v>
      </c>
      <c r="H56" s="32">
        <v>122.604</v>
      </c>
      <c r="I56" s="27">
        <v>44922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120</v>
      </c>
      <c r="C57" s="25" t="s">
        <v>24</v>
      </c>
      <c r="D57" s="25" t="s">
        <v>121</v>
      </c>
      <c r="E57" s="26" t="s">
        <v>122</v>
      </c>
      <c r="F57" s="25" t="s">
        <v>27</v>
      </c>
      <c r="G57" s="33">
        <v>3</v>
      </c>
      <c r="H57" s="32">
        <v>121.83300000000003</v>
      </c>
      <c r="I57" s="27">
        <v>45264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120</v>
      </c>
      <c r="C58" s="25" t="s">
        <v>24</v>
      </c>
      <c r="D58" s="25" t="s">
        <v>87</v>
      </c>
      <c r="E58" s="26" t="s">
        <v>88</v>
      </c>
      <c r="F58" s="25" t="s">
        <v>27</v>
      </c>
      <c r="G58" s="33">
        <v>5</v>
      </c>
      <c r="H58" s="32">
        <v>147.24549999999999</v>
      </c>
      <c r="I58" s="27">
        <v>44922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120</v>
      </c>
      <c r="C59" s="25" t="s">
        <v>24</v>
      </c>
      <c r="D59" s="25" t="s">
        <v>123</v>
      </c>
      <c r="E59" s="26" t="s">
        <v>124</v>
      </c>
      <c r="F59" s="25" t="s">
        <v>27</v>
      </c>
      <c r="G59" s="33">
        <v>5</v>
      </c>
      <c r="H59" s="32">
        <v>39.626999999999995</v>
      </c>
      <c r="I59" s="27">
        <v>43647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120</v>
      </c>
      <c r="C60" s="25" t="s">
        <v>24</v>
      </c>
      <c r="D60" s="25" t="s">
        <v>125</v>
      </c>
      <c r="E60" s="26" t="s">
        <v>126</v>
      </c>
      <c r="F60" s="25" t="s">
        <v>27</v>
      </c>
      <c r="G60" s="33">
        <v>1</v>
      </c>
      <c r="H60" s="32">
        <v>132.06450000000001</v>
      </c>
      <c r="I60" s="27">
        <v>44986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f t="shared" si="0"/>
        <v>50</v>
      </c>
      <c r="B61" s="25" t="s">
        <v>127</v>
      </c>
      <c r="C61" s="25" t="s">
        <v>24</v>
      </c>
      <c r="D61" s="25" t="s">
        <v>128</v>
      </c>
      <c r="E61" s="26" t="s">
        <v>129</v>
      </c>
      <c r="F61" s="25" t="s">
        <v>27</v>
      </c>
      <c r="G61" s="33">
        <v>4</v>
      </c>
      <c r="H61" s="32">
        <v>23.655499999999996</v>
      </c>
      <c r="I61" s="27">
        <v>43481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f t="shared" si="0"/>
        <v>51</v>
      </c>
      <c r="B62" s="25" t="s">
        <v>130</v>
      </c>
      <c r="C62" s="25" t="s">
        <v>24</v>
      </c>
      <c r="D62" s="25" t="s">
        <v>131</v>
      </c>
      <c r="E62" s="26" t="s">
        <v>132</v>
      </c>
      <c r="F62" s="25" t="s">
        <v>27</v>
      </c>
      <c r="G62" s="33">
        <v>2</v>
      </c>
      <c r="H62" s="32">
        <v>37.152000000000001</v>
      </c>
      <c r="I62" s="27">
        <v>40963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f t="shared" si="0"/>
        <v>52</v>
      </c>
      <c r="B63" s="25" t="s">
        <v>133</v>
      </c>
      <c r="C63" s="25" t="s">
        <v>24</v>
      </c>
      <c r="D63" s="25" t="s">
        <v>134</v>
      </c>
      <c r="E63" s="26" t="s">
        <v>135</v>
      </c>
      <c r="F63" s="25" t="s">
        <v>27</v>
      </c>
      <c r="G63" s="33">
        <v>5</v>
      </c>
      <c r="H63" s="32">
        <v>116.90399999999998</v>
      </c>
      <c r="I63" s="27">
        <v>43533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f t="shared" si="0"/>
        <v>53</v>
      </c>
      <c r="B64" s="25" t="s">
        <v>133</v>
      </c>
      <c r="C64" s="25" t="s">
        <v>24</v>
      </c>
      <c r="D64" s="25" t="s">
        <v>136</v>
      </c>
      <c r="E64" s="26" t="s">
        <v>137</v>
      </c>
      <c r="F64" s="25" t="s">
        <v>27</v>
      </c>
      <c r="G64" s="33">
        <v>5</v>
      </c>
      <c r="H64" s="32">
        <v>111.29599999999999</v>
      </c>
      <c r="I64" s="27">
        <v>43533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5">
        <f t="shared" si="0"/>
        <v>54</v>
      </c>
      <c r="B65" s="25" t="s">
        <v>101</v>
      </c>
      <c r="C65" s="25" t="s">
        <v>24</v>
      </c>
      <c r="D65" s="25" t="s">
        <v>138</v>
      </c>
      <c r="E65" s="26" t="s">
        <v>139</v>
      </c>
      <c r="F65" s="25" t="s">
        <v>27</v>
      </c>
      <c r="G65" s="33">
        <v>6</v>
      </c>
      <c r="H65" s="32">
        <v>98.464000000000013</v>
      </c>
      <c r="I65" s="27">
        <v>44075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5">
        <f t="shared" si="0"/>
        <v>55</v>
      </c>
      <c r="B66" s="25" t="s">
        <v>101</v>
      </c>
      <c r="C66" s="25" t="s">
        <v>24</v>
      </c>
      <c r="D66" s="25" t="s">
        <v>140</v>
      </c>
      <c r="E66" s="26" t="s">
        <v>141</v>
      </c>
      <c r="F66" s="25" t="s">
        <v>27</v>
      </c>
      <c r="G66" s="33">
        <v>6</v>
      </c>
      <c r="H66" s="32">
        <v>1609.3920000000001</v>
      </c>
      <c r="I66" s="27">
        <v>41050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5">
        <f t="shared" si="0"/>
        <v>56</v>
      </c>
      <c r="B67" s="25" t="s">
        <v>101</v>
      </c>
      <c r="C67" s="25" t="s">
        <v>24</v>
      </c>
      <c r="D67" s="25" t="s">
        <v>142</v>
      </c>
      <c r="E67" s="26" t="s">
        <v>143</v>
      </c>
      <c r="F67" s="25" t="s">
        <v>27</v>
      </c>
      <c r="G67" s="33">
        <v>3</v>
      </c>
      <c r="H67" s="32">
        <v>166.83800000000002</v>
      </c>
      <c r="I67" s="27">
        <v>43313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5">
        <f t="shared" si="0"/>
        <v>57</v>
      </c>
      <c r="B68" s="25" t="s">
        <v>101</v>
      </c>
      <c r="C68" s="25" t="s">
        <v>24</v>
      </c>
      <c r="D68" s="25" t="s">
        <v>144</v>
      </c>
      <c r="E68" s="26" t="s">
        <v>145</v>
      </c>
      <c r="F68" s="25" t="s">
        <v>27</v>
      </c>
      <c r="G68" s="33">
        <v>1</v>
      </c>
      <c r="H68" s="32">
        <v>368.49600000000004</v>
      </c>
      <c r="I68" s="27">
        <v>45360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5">
        <f t="shared" si="0"/>
        <v>58</v>
      </c>
      <c r="B69" s="25" t="s">
        <v>146</v>
      </c>
      <c r="C69" s="25" t="s">
        <v>24</v>
      </c>
      <c r="D69" s="25" t="s">
        <v>147</v>
      </c>
      <c r="E69" s="26" t="s">
        <v>148</v>
      </c>
      <c r="F69" s="25" t="s">
        <v>27</v>
      </c>
      <c r="G69" s="33">
        <v>8</v>
      </c>
      <c r="H69" s="32">
        <v>143.96449999999999</v>
      </c>
      <c r="I69" s="27">
        <v>43405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5">
        <f t="shared" si="0"/>
        <v>59</v>
      </c>
      <c r="B70" s="25" t="s">
        <v>101</v>
      </c>
      <c r="C70" s="25" t="s">
        <v>24</v>
      </c>
      <c r="D70" s="25" t="s">
        <v>149</v>
      </c>
      <c r="E70" s="26" t="s">
        <v>150</v>
      </c>
      <c r="F70" s="25" t="s">
        <v>27</v>
      </c>
      <c r="G70" s="33">
        <v>8</v>
      </c>
      <c r="H70" s="32">
        <v>34.57</v>
      </c>
      <c r="I70" s="27">
        <v>44091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30" customHeight="1" x14ac:dyDescent="0.2">
      <c r="A71" s="25">
        <f t="shared" si="0"/>
        <v>60</v>
      </c>
      <c r="B71" s="25" t="s">
        <v>101</v>
      </c>
      <c r="C71" s="25" t="s">
        <v>24</v>
      </c>
      <c r="D71" s="25" t="s">
        <v>151</v>
      </c>
      <c r="E71" s="26" t="s">
        <v>152</v>
      </c>
      <c r="F71" s="25" t="s">
        <v>27</v>
      </c>
      <c r="G71" s="33">
        <v>1</v>
      </c>
      <c r="H71" s="32">
        <v>503.33</v>
      </c>
      <c r="I71" s="27">
        <v>44896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customHeight="1" x14ac:dyDescent="0.2">
      <c r="A72" s="25">
        <f t="shared" si="0"/>
        <v>61</v>
      </c>
      <c r="B72" s="25" t="s">
        <v>101</v>
      </c>
      <c r="C72" s="25" t="s">
        <v>24</v>
      </c>
      <c r="D72" s="25" t="s">
        <v>153</v>
      </c>
      <c r="E72" s="26" t="s">
        <v>154</v>
      </c>
      <c r="F72" s="25" t="s">
        <v>27</v>
      </c>
      <c r="G72" s="33">
        <v>9</v>
      </c>
      <c r="H72" s="32">
        <v>581.92999999999995</v>
      </c>
      <c r="I72" s="27">
        <v>44986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0" customHeight="1" x14ac:dyDescent="0.2">
      <c r="A73" s="25">
        <f t="shared" si="0"/>
        <v>62</v>
      </c>
      <c r="B73" s="25" t="s">
        <v>101</v>
      </c>
      <c r="C73" s="25" t="s">
        <v>24</v>
      </c>
      <c r="D73" s="25" t="s">
        <v>155</v>
      </c>
      <c r="E73" s="26" t="s">
        <v>156</v>
      </c>
      <c r="F73" s="25" t="s">
        <v>27</v>
      </c>
      <c r="G73" s="33">
        <v>2</v>
      </c>
      <c r="H73" s="32">
        <v>400.15</v>
      </c>
      <c r="I73" s="27">
        <v>44986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customHeight="1" x14ac:dyDescent="0.2">
      <c r="A74" s="25">
        <f t="shared" si="0"/>
        <v>63</v>
      </c>
      <c r="B74" s="25" t="s">
        <v>101</v>
      </c>
      <c r="C74" s="25" t="s">
        <v>24</v>
      </c>
      <c r="D74" s="25" t="s">
        <v>157</v>
      </c>
      <c r="E74" s="26" t="s">
        <v>158</v>
      </c>
      <c r="F74" s="25" t="s">
        <v>27</v>
      </c>
      <c r="G74" s="33">
        <v>8</v>
      </c>
      <c r="H74" s="32">
        <v>573.38</v>
      </c>
      <c r="I74" s="27">
        <v>45590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30" customHeight="1" x14ac:dyDescent="0.2">
      <c r="A75" s="25">
        <f t="shared" si="0"/>
        <v>64</v>
      </c>
      <c r="B75" s="25" t="s">
        <v>101</v>
      </c>
      <c r="C75" s="25" t="s">
        <v>24</v>
      </c>
      <c r="D75" s="25" t="s">
        <v>159</v>
      </c>
      <c r="E75" s="26" t="s">
        <v>160</v>
      </c>
      <c r="F75" s="25" t="s">
        <v>27</v>
      </c>
      <c r="G75" s="33">
        <v>6</v>
      </c>
      <c r="H75" s="32">
        <v>294.06</v>
      </c>
      <c r="I75" s="27">
        <v>45590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0" customHeight="1" x14ac:dyDescent="0.2">
      <c r="A76" s="25">
        <f t="shared" si="0"/>
        <v>65</v>
      </c>
      <c r="B76" s="25" t="s">
        <v>101</v>
      </c>
      <c r="C76" s="25" t="s">
        <v>24</v>
      </c>
      <c r="D76" s="25" t="s">
        <v>161</v>
      </c>
      <c r="E76" s="26" t="s">
        <v>162</v>
      </c>
      <c r="F76" s="25" t="s">
        <v>27</v>
      </c>
      <c r="G76" s="33">
        <v>4</v>
      </c>
      <c r="H76" s="32">
        <v>317.02</v>
      </c>
      <c r="I76" s="27">
        <v>45597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0" customHeight="1" x14ac:dyDescent="0.2">
      <c r="A77" s="25">
        <f t="shared" si="0"/>
        <v>66</v>
      </c>
      <c r="B77" s="25" t="s">
        <v>120</v>
      </c>
      <c r="C77" s="25" t="s">
        <v>24</v>
      </c>
      <c r="D77" s="25" t="s">
        <v>63</v>
      </c>
      <c r="E77" s="26" t="s">
        <v>64</v>
      </c>
      <c r="F77" s="25" t="s">
        <v>27</v>
      </c>
      <c r="G77" s="33">
        <v>3</v>
      </c>
      <c r="H77" s="32">
        <v>82.42</v>
      </c>
      <c r="I77" s="27">
        <v>45603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0" customHeight="1" x14ac:dyDescent="0.2">
      <c r="A78" s="25">
        <f t="shared" ref="A78:A84" si="1">1+A77</f>
        <v>67</v>
      </c>
      <c r="B78" s="25" t="s">
        <v>120</v>
      </c>
      <c r="C78" s="25" t="s">
        <v>24</v>
      </c>
      <c r="D78" s="25" t="s">
        <v>163</v>
      </c>
      <c r="E78" s="26" t="s">
        <v>164</v>
      </c>
      <c r="F78" s="25" t="s">
        <v>27</v>
      </c>
      <c r="G78" s="33">
        <v>5</v>
      </c>
      <c r="H78" s="32">
        <v>62.47</v>
      </c>
      <c r="I78" s="27">
        <v>44978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30" customHeight="1" x14ac:dyDescent="0.2">
      <c r="A79" s="25">
        <f t="shared" si="1"/>
        <v>68</v>
      </c>
      <c r="B79" s="25" t="s">
        <v>120</v>
      </c>
      <c r="C79" s="25" t="s">
        <v>24</v>
      </c>
      <c r="D79" s="25" t="s">
        <v>155</v>
      </c>
      <c r="E79" s="26" t="s">
        <v>156</v>
      </c>
      <c r="F79" s="25" t="s">
        <v>27</v>
      </c>
      <c r="G79" s="33">
        <v>1</v>
      </c>
      <c r="H79" s="32">
        <v>400.15</v>
      </c>
      <c r="I79" s="27">
        <v>44986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30" customHeight="1" x14ac:dyDescent="0.2">
      <c r="A80" s="25">
        <f t="shared" si="1"/>
        <v>69</v>
      </c>
      <c r="B80" s="25" t="s">
        <v>120</v>
      </c>
      <c r="C80" s="25" t="s">
        <v>24</v>
      </c>
      <c r="D80" s="25" t="s">
        <v>144</v>
      </c>
      <c r="E80" s="26" t="s">
        <v>145</v>
      </c>
      <c r="F80" s="25" t="s">
        <v>27</v>
      </c>
      <c r="G80" s="33">
        <v>2</v>
      </c>
      <c r="H80" s="32">
        <v>377.64</v>
      </c>
      <c r="I80" s="27">
        <v>45413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30" customHeight="1" x14ac:dyDescent="0.2">
      <c r="A81" s="25">
        <f t="shared" si="1"/>
        <v>70</v>
      </c>
      <c r="B81" s="25" t="s">
        <v>120</v>
      </c>
      <c r="C81" s="25" t="s">
        <v>24</v>
      </c>
      <c r="D81" s="25" t="s">
        <v>69</v>
      </c>
      <c r="E81" s="26" t="s">
        <v>70</v>
      </c>
      <c r="F81" s="25" t="s">
        <v>27</v>
      </c>
      <c r="G81" s="33">
        <v>8</v>
      </c>
      <c r="H81" s="32">
        <v>2955.02</v>
      </c>
      <c r="I81" s="27">
        <v>43952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30" customHeight="1" x14ac:dyDescent="0.2">
      <c r="A82" s="25">
        <f t="shared" si="1"/>
        <v>71</v>
      </c>
      <c r="B82" s="25" t="s">
        <v>127</v>
      </c>
      <c r="C82" s="25" t="s">
        <v>24</v>
      </c>
      <c r="D82" s="25" t="s">
        <v>165</v>
      </c>
      <c r="E82" s="26" t="s">
        <v>166</v>
      </c>
      <c r="F82" s="25" t="s">
        <v>27</v>
      </c>
      <c r="G82" s="33">
        <v>1</v>
      </c>
      <c r="H82" s="32">
        <v>179.49</v>
      </c>
      <c r="I82" s="27">
        <v>44986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30" customHeight="1" x14ac:dyDescent="0.2">
      <c r="A83" s="25">
        <f t="shared" si="1"/>
        <v>72</v>
      </c>
      <c r="B83" s="25" t="s">
        <v>172</v>
      </c>
      <c r="C83" s="25" t="s">
        <v>24</v>
      </c>
      <c r="D83" s="25" t="s">
        <v>168</v>
      </c>
      <c r="E83" s="26" t="s">
        <v>169</v>
      </c>
      <c r="F83" s="25" t="s">
        <v>27</v>
      </c>
      <c r="G83" s="33">
        <v>280</v>
      </c>
      <c r="H83" s="32">
        <v>411.11</v>
      </c>
      <c r="I83" s="27">
        <v>44904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30" customHeight="1" x14ac:dyDescent="0.2">
      <c r="A84" s="25">
        <f t="shared" si="1"/>
        <v>73</v>
      </c>
      <c r="B84" s="25" t="s">
        <v>167</v>
      </c>
      <c r="C84" s="25" t="s">
        <v>24</v>
      </c>
      <c r="D84" s="25" t="s">
        <v>147</v>
      </c>
      <c r="E84" s="26" t="s">
        <v>148</v>
      </c>
      <c r="F84" s="25" t="s">
        <v>27</v>
      </c>
      <c r="G84" s="33">
        <v>5</v>
      </c>
      <c r="H84" s="32">
        <v>223.57</v>
      </c>
      <c r="I84" s="27">
        <v>42948</v>
      </c>
      <c r="J84" s="21"/>
      <c r="K84" s="21"/>
      <c r="L84" s="21"/>
      <c r="M84" s="21"/>
      <c r="N84" s="21"/>
      <c r="O84" s="21"/>
      <c r="P84" s="21"/>
      <c r="Q84" s="21"/>
    </row>
    <row r="85" spans="1:17" s="4" customFormat="1" ht="15.75" x14ac:dyDescent="0.25">
      <c r="A85" s="53" t="s">
        <v>7</v>
      </c>
      <c r="B85" s="54"/>
      <c r="C85" s="54"/>
      <c r="D85" s="54"/>
      <c r="E85" s="55"/>
      <c r="F85" s="28"/>
      <c r="G85" s="29">
        <f>SUM(G12:G84)</f>
        <v>575.54200000000003</v>
      </c>
      <c r="H85" s="30"/>
      <c r="I85" s="31"/>
      <c r="J85" s="22"/>
      <c r="K85" s="21"/>
      <c r="L85" s="12"/>
      <c r="M85" s="12"/>
      <c r="N85" s="12"/>
      <c r="O85" s="12"/>
      <c r="P85" s="12"/>
      <c r="Q85" s="12"/>
    </row>
    <row r="86" spans="1:17" s="4" customFormat="1" x14ac:dyDescent="0.25">
      <c r="A86" s="42"/>
      <c r="B86" s="43"/>
      <c r="C86" s="43"/>
      <c r="D86" s="43"/>
      <c r="E86" s="43"/>
      <c r="F86" s="43"/>
      <c r="G86" s="43"/>
      <c r="H86" s="43"/>
      <c r="I86" s="44"/>
      <c r="J86" s="12"/>
      <c r="K86" s="23"/>
      <c r="L86" s="12"/>
      <c r="M86" s="12"/>
      <c r="N86" s="12"/>
      <c r="O86" s="12"/>
      <c r="P86" s="12"/>
      <c r="Q86" s="12"/>
    </row>
    <row r="87" spans="1:17" s="4" customFormat="1" ht="92.25" customHeight="1" x14ac:dyDescent="0.25">
      <c r="A87" s="38" t="s">
        <v>8</v>
      </c>
      <c r="B87" s="39"/>
      <c r="C87" s="39"/>
      <c r="D87" s="39"/>
      <c r="E87" s="40"/>
      <c r="F87" s="56" t="s">
        <v>14</v>
      </c>
      <c r="G87" s="56"/>
      <c r="H87" s="56"/>
      <c r="I87" s="56"/>
      <c r="J87" s="12"/>
      <c r="K87" s="12"/>
      <c r="L87" s="12"/>
      <c r="M87" s="12"/>
      <c r="N87" s="12"/>
      <c r="O87" s="12"/>
      <c r="P87" s="12"/>
      <c r="Q87" s="12"/>
    </row>
    <row r="88" spans="1:17" s="4" customFormat="1" ht="15.75" customHeight="1" x14ac:dyDescent="0.25">
      <c r="A88" s="38" t="s">
        <v>9</v>
      </c>
      <c r="B88" s="39"/>
      <c r="C88" s="39"/>
      <c r="D88" s="39"/>
      <c r="E88" s="40"/>
      <c r="F88" s="41" t="s">
        <v>13</v>
      </c>
      <c r="G88" s="41"/>
      <c r="H88" s="41"/>
      <c r="I88" s="41"/>
      <c r="Q88" s="12"/>
    </row>
    <row r="89" spans="1:17" s="4" customFormat="1" ht="33.75" customHeight="1" x14ac:dyDescent="0.25">
      <c r="A89" s="38" t="s">
        <v>15</v>
      </c>
      <c r="B89" s="39"/>
      <c r="C89" s="39"/>
      <c r="D89" s="39"/>
      <c r="E89" s="40"/>
      <c r="F89" s="41" t="s">
        <v>12</v>
      </c>
      <c r="G89" s="41"/>
      <c r="H89" s="41"/>
      <c r="I89" s="41"/>
      <c r="Q89" s="12"/>
    </row>
    <row r="90" spans="1:17" ht="121.5" customHeight="1" x14ac:dyDescent="0.25">
      <c r="A90" s="45" t="s">
        <v>17</v>
      </c>
      <c r="B90" s="46"/>
      <c r="C90" s="46"/>
      <c r="D90" s="46"/>
      <c r="E90" s="47"/>
      <c r="F90" s="48" t="s">
        <v>18</v>
      </c>
      <c r="G90" s="48"/>
      <c r="H90" s="48"/>
      <c r="I90" s="48"/>
    </row>
    <row r="91" spans="1:17" ht="43.5" customHeight="1" x14ac:dyDescent="0.3">
      <c r="A91" s="49"/>
      <c r="B91" s="49"/>
      <c r="C91" s="49"/>
      <c r="D91" s="49"/>
      <c r="E91" s="49"/>
      <c r="F91" s="50"/>
      <c r="G91" s="50"/>
      <c r="H91" s="50"/>
      <c r="I91" s="50"/>
      <c r="J91" s="35"/>
      <c r="K91" s="35"/>
    </row>
    <row r="92" spans="1:17" ht="44.25" customHeight="1" x14ac:dyDescent="0.25">
      <c r="A92" s="37"/>
      <c r="B92" s="37"/>
      <c r="C92" s="37"/>
      <c r="D92" s="37"/>
      <c r="E92" s="37"/>
      <c r="F92" s="36"/>
      <c r="G92" s="51"/>
      <c r="H92" s="51"/>
      <c r="I92" s="51"/>
      <c r="J92" s="51"/>
      <c r="K92" s="51"/>
      <c r="L92" s="5"/>
      <c r="M92" s="5"/>
      <c r="N92" s="5"/>
      <c r="O92" s="5"/>
      <c r="P92" s="5"/>
      <c r="Q92" s="5"/>
    </row>
    <row r="95" spans="1:17" ht="15.75" x14ac:dyDescent="0.25">
      <c r="A95" s="24"/>
      <c r="B95" s="24"/>
    </row>
    <row r="96" spans="1:17" ht="15.75" x14ac:dyDescent="0.25">
      <c r="A96" s="24"/>
      <c r="B96" s="24"/>
    </row>
  </sheetData>
  <mergeCells count="22">
    <mergeCell ref="H1:I1"/>
    <mergeCell ref="A85:E85"/>
    <mergeCell ref="A87:E87"/>
    <mergeCell ref="F87:I87"/>
    <mergeCell ref="A8:I8"/>
    <mergeCell ref="A2:I2"/>
    <mergeCell ref="A3:I3"/>
    <mergeCell ref="A4:I4"/>
    <mergeCell ref="A5:I5"/>
    <mergeCell ref="A6:I6"/>
    <mergeCell ref="A7:I7"/>
    <mergeCell ref="A92:E92"/>
    <mergeCell ref="A89:E89"/>
    <mergeCell ref="F89:I89"/>
    <mergeCell ref="A86:I86"/>
    <mergeCell ref="A88:E88"/>
    <mergeCell ref="F88:I88"/>
    <mergeCell ref="A90:E90"/>
    <mergeCell ref="F90:I90"/>
    <mergeCell ref="A91:E91"/>
    <mergeCell ref="F91:I91"/>
    <mergeCell ref="G92:K9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2026-06-04T02:52:17Z</dcterms:modified>
</cp:coreProperties>
</file>